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Лавочкина 6)1" sheetId="1" r:id="rId1"/>
  </sheets>
  <externalReferences>
    <externalReference r:id="rId2"/>
  </externalReferences>
  <definedNames>
    <definedName name="Z_6E36EA37_049E_4FAE_B719_2847CD16F858_.wvu.Cols" localSheetId="0" hidden="1">'Лавочкина 6)1'!#REF!,'Лавочкина 6)1'!#REF!</definedName>
    <definedName name="Z_6E36EA37_049E_4FAE_B719_2847CD16F858_.wvu.Rows" localSheetId="0" hidden="1">'Лавочкина 6)1'!$42:$45</definedName>
    <definedName name="Z_73C0D023_21BD_4441_8EFA_957546C15799_.wvu.Cols" localSheetId="0" hidden="1">'Лавочкина 6)1'!#REF!,'Лавочкина 6)1'!#REF!</definedName>
    <definedName name="Z_73C0D023_21BD_4441_8EFA_957546C15799_.wvu.Rows" localSheetId="0" hidden="1">'Лавочкина 6)1'!$42:$45</definedName>
    <definedName name="_xlnm.Print_Area" localSheetId="0">'Лавочкина 6)1'!$A$1:$K$60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<sst xmlns="http://schemas.openxmlformats.org/spreadsheetml/2006/main" count="62" uniqueCount="53">
  <si>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</si>
  <si>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</si>
  <si>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</si>
  <si>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</si>
  <si>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</si>
  <si>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</si>
  <si>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</si>
  <si>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</si>
  <si>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</si>
  <si>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</si>
  <si>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</si>
  <si>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</si>
  <si>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</si>
  <si>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</si>
  <si>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</si>
  <si>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</si>
  <si>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</si>
  <si>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</si>
  <si>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</si>
  <si>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</si>
  <si>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</si>
  <si>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</si>
  <si>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</si>
  <si>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</si>
  <si>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</si>
  <si>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</si>
  <si>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</si>
  <si>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</si>
  <si>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</si>
  <si>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</si>
  <si>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</si>
  <si>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</si>
  <si>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</si>
  <si>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</si>
  <si>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</si>
  <si>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</si>
  <si>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</si>
  <si>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</si>
  <si>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6/1</t>
  </si>
  <si>
    <t>в управлении с 01.03.2011г</t>
  </si>
  <si>
    <t>задолженность с нарастающим итогом с -01.03.2011г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</si>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</sst>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3">
          <cell r="W143">
            <v>15737.839234019861</v>
          </cell>
          <cell r="X143">
            <v>3240.8861572619849</v>
          </cell>
          <cell r="Y143">
            <v>43196.665300000008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Y143">
            <v>50857.224937126783</v>
          </cell>
          <cell r="BB143">
            <v>0</v>
          </cell>
          <cell r="BC143">
            <v>0</v>
          </cell>
          <cell r="CN143">
            <v>18425.630609793985</v>
          </cell>
          <cell r="CO143">
            <v>3776.4505363948874</v>
          </cell>
          <cell r="CP143">
            <v>2855.4484000000002</v>
          </cell>
          <cell r="DB143">
            <v>0</v>
          </cell>
          <cell r="DG143">
            <v>15737.647194274461</v>
          </cell>
          <cell r="DU143">
            <v>90018.569710309268</v>
          </cell>
          <cell r="DV143">
            <v>18810.488224442663</v>
          </cell>
          <cell r="DW143">
            <v>17109.906799999997</v>
          </cell>
          <cell r="EK143">
            <v>0</v>
          </cell>
          <cell r="EQ143">
            <v>71631.743261476076</v>
          </cell>
          <cell r="FB143">
            <v>163656.13269575336</v>
          </cell>
          <cell r="FC143">
            <v>33436.897002354301</v>
          </cell>
          <cell r="FD143">
            <v>1752.7577999999999</v>
          </cell>
          <cell r="FL143">
            <v>0</v>
          </cell>
          <cell r="FS143">
            <v>65990.268913979031</v>
          </cell>
          <cell r="FX143">
            <v>90127.703212624532</v>
          </cell>
          <cell r="FY143">
            <v>18382.975278626862</v>
          </cell>
          <cell r="FZ143">
            <v>0</v>
          </cell>
          <cell r="GG143">
            <v>34238.074800000002</v>
          </cell>
          <cell r="GL143">
            <v>28387.305080190592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2804697.32</v>
      </c>
      <c r="F9" s="17">
        <f t="shared" ref="F9:G9" si="0">SUM(F10:F14)</f>
        <v>2712285.19</v>
      </c>
      <c r="G9" s="17">
        <f t="shared" si="0"/>
        <v>533295.64</v>
      </c>
    </row>
    <row r="10" spans="1:7" ht="13.2" customHeight="1" x14ac:dyDescent="0.3">
      <c r="A10" s="74" t="s">
        <v>9</v>
      </c>
      <c r="B10" s="75"/>
      <c r="C10" s="75"/>
      <c r="D10" s="76"/>
      <c r="E10" s="18">
        <v>1365568.36</v>
      </c>
      <c r="F10" s="18">
        <v>1273017.3899999999</v>
      </c>
      <c r="G10" s="19">
        <v>339601.91</v>
      </c>
    </row>
    <row r="11" spans="1:7" ht="14.4" customHeight="1" x14ac:dyDescent="0.3">
      <c r="A11" s="74" t="s">
        <v>10</v>
      </c>
      <c r="B11" s="75"/>
      <c r="C11" s="75"/>
      <c r="D11" s="76"/>
      <c r="E11" s="18">
        <v>541099.24</v>
      </c>
      <c r="F11" s="18">
        <v>552425.91</v>
      </c>
      <c r="G11" s="19">
        <v>62505.4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143674.07</v>
      </c>
      <c r="F12" s="18">
        <v>141673.09</v>
      </c>
      <c r="G12" s="19">
        <v>17592.27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152316.5</v>
      </c>
      <c r="F13" s="18">
        <v>150915.29999999999</v>
      </c>
      <c r="G13" s="19">
        <v>17948.05</v>
      </c>
    </row>
    <row r="14" spans="1:7" ht="14.4" customHeight="1" x14ac:dyDescent="0.3">
      <c r="A14" s="67" t="s">
        <v>13</v>
      </c>
      <c r="B14" s="67"/>
      <c r="C14" s="67"/>
      <c r="D14" s="67"/>
      <c r="E14" s="18">
        <v>602039.15</v>
      </c>
      <c r="F14" s="18">
        <v>594253.5</v>
      </c>
      <c r="G14" s="19">
        <v>95648.01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1410664.1500000001</v>
      </c>
      <c r="F15" s="17">
        <f t="shared" ref="F15:G15" si="1">SUM(F16:F19)</f>
        <v>1361481.4199999997</v>
      </c>
      <c r="G15" s="17">
        <f t="shared" si="1"/>
        <v>222668.2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1316083.3500000001</v>
      </c>
      <c r="F16" s="18">
        <v>1267560.92</v>
      </c>
      <c r="G16" s="19">
        <v>212262.99</v>
      </c>
    </row>
    <row r="17" spans="1:13" ht="15.6" x14ac:dyDescent="0.3">
      <c r="A17" s="67" t="s">
        <v>44</v>
      </c>
      <c r="B17" s="67"/>
      <c r="C17" s="67"/>
      <c r="D17" s="67"/>
      <c r="E17" s="18">
        <v>14742.49</v>
      </c>
      <c r="F17" s="18">
        <v>17380.16</v>
      </c>
      <c r="G17" s="19">
        <v>-129.4</v>
      </c>
    </row>
    <row r="18" spans="1:13" ht="15.6" x14ac:dyDescent="0.3">
      <c r="A18" s="67" t="s">
        <v>45</v>
      </c>
      <c r="B18" s="67"/>
      <c r="C18" s="67"/>
      <c r="D18" s="67"/>
      <c r="E18" s="18">
        <v>8096.82</v>
      </c>
      <c r="F18" s="18">
        <v>7742.93</v>
      </c>
      <c r="G18" s="19">
        <v>1076.4100000000001</v>
      </c>
    </row>
    <row r="19" spans="1:13" ht="15.6" x14ac:dyDescent="0.3">
      <c r="A19" s="67" t="s">
        <v>46</v>
      </c>
      <c r="B19" s="67"/>
      <c r="C19" s="67"/>
      <c r="D19" s="67"/>
      <c r="E19" s="18">
        <v>71741.490000000005</v>
      </c>
      <c r="F19" s="18">
        <v>68797.41</v>
      </c>
      <c r="G19" s="19">
        <v>9458.2000000000007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8482.32</v>
      </c>
      <c r="F20" s="36">
        <f t="shared" ref="F20:G20" si="2">F21</f>
        <v>8224.0499999999993</v>
      </c>
      <c r="G20" s="36">
        <f t="shared" si="2"/>
        <v>1603.76</v>
      </c>
    </row>
    <row r="21" spans="1:13" ht="15.6" x14ac:dyDescent="0.3">
      <c r="A21" s="67" t="s">
        <v>15</v>
      </c>
      <c r="B21" s="67"/>
      <c r="C21" s="67"/>
      <c r="D21" s="67"/>
      <c r="E21" s="18">
        <v>8482.32</v>
      </c>
      <c r="F21" s="18">
        <v>8224.0499999999993</v>
      </c>
      <c r="G21" s="19">
        <v>1603.76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37" t="s">
        <v>52</v>
      </c>
      <c r="B24" s="37"/>
      <c r="C24" s="37"/>
      <c r="D24" s="37"/>
      <c r="E24" s="37"/>
      <c r="F24" s="18">
        <v>52583.985595130827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113032.61562840863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нар'!W143</f>
        <v>15737.839234019861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нар'!X143</f>
        <v>3240.8861572619849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нар'!Y143</f>
        <v>43196.665300000008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нар'!AA143+'[1]УК ВР декабрь нар'!AB143+'[1]УК ВР декабрь нар'!AC143+'[1]УК ВР декабрь нар'!AD143+'[1]УК ВР декабрь нар'!AE143+'[1]УК ВР декабрь нар'!AF143+'[1]УК ВР декабрь нар'!AG143+'[1]УК ВР декабрь нар'!AH143+'[1]УК ВР декабрь нар'!AJ143+'[1]УК ВР декабрь нар'!AL143+'[1]УК ВР декабрь нар'!AN143+'[1]УК ВР декабрь нар'!AO143+'[1]УК ВР декабрь нар'!AP143+'[1]УК ВР декабрь нар'!AQ143+'[1]УК ВР декабрь нар'!AR143+'[1]УК ВР декабрь нар'!AT143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нар'!AY143</f>
        <v>50857.224937126783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SUM(F34:F38)+197466.66</f>
        <v>435832.54473669134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нар'!CN143+'[1]УК ВР декабрь нар'!DU143</f>
        <v>108444.20032010325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нар'!CO143+'[1]УК ВР декабрь нар'!DV143</f>
        <v>22586.938760837551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нар'!CP143+'[1]УК ВР декабрь нар'!DW143</f>
        <v>19965.355199999998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нар'!AI143+'[1]УК ВР декабрь нар'!AJ143+'[1]УК ВР декабрь нар'!AS143+'[1]УК ВР декабрь нар'!BC143+'[1]УК ВР декабрь нар'!DB143+'[1]УК ВР декабрь нар'!EK143+'[1]УК ВР декабрь нар'!AM143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нар'!DG143+'[1]УК ВР декабрь нар'!EQ143</f>
        <v>87369.390455750545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SUM(F40:F48)+112640.95</f>
        <v>548613.06478352868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нар'!FB143+'[1]УК ВР декабрь нар'!FX143</f>
        <v>253783.83590837789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нар'!FC143+'[1]УК ВР декабрь нар'!FY143</f>
        <v>51819.872280981159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нар'!FD143+'[1]УК ВР декабрь нар'!FZ143</f>
        <v>1752.7577999999999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нар'!GG143+'[1]УК ВР декабрь нар'!FL143+'[1]УК ВР декабрь нар'!BB143+'[1]УК ВР декабрь нар'!AK143</f>
        <v>34238.074800000002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нар'!FS143+'[1]УК ВР декабрь нар'!GL143</f>
        <v>94377.573994169623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1097478.2251486287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204493.68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112067.49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92426.19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1301971.9051486286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1316083.3500000001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1267560.92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66695.430446502287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6)1</vt:lpstr>
      <vt:lpstr>'Лавочкина 6)1'!Область_печати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2018-04-10T11:51:24Z</cp:lastPrinted>
  <dcterms:created xsi:type="dcterms:W3CDTF">2013-05-24T09:13:10Z</dcterms:created>
  <dcterms:modified xsi:type="dcterms:W3CDTF">2019-03-06T08:16:49Z</dcterms:modified>
</cp:coreProperties>
</file>